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e590e0e53cf8361/Documentos/CAMILA- MIO/UNIVERSIDAD/TRABAJO DE GRADO/LIBRO/APÉNDICES/"/>
    </mc:Choice>
  </mc:AlternateContent>
  <xr:revisionPtr revIDLastSave="214" documentId="8_{424FDE7E-6990-44B3-A804-548C0B47FA1B}" xr6:coauthVersionLast="47" xr6:coauthVersionMax="47" xr10:uidLastSave="{FAEC4534-12E0-4744-B7A6-3C43F983A660}"/>
  <bookViews>
    <workbookView xWindow="-105" yWindow="0" windowWidth="10455" windowHeight="10905" xr2:uid="{A1017C45-58C0-4021-ACC8-F03A7630EC6C}"/>
  </bookViews>
  <sheets>
    <sheet name="NOM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6" i="1" l="1"/>
  <c r="K35" i="1"/>
  <c r="E17" i="1"/>
  <c r="L36" i="1" l="1"/>
  <c r="M36" i="1" s="1"/>
  <c r="G28" i="1"/>
  <c r="E22" i="1"/>
  <c r="E25" i="1"/>
  <c r="E29" i="1"/>
  <c r="L35" i="1"/>
  <c r="M35" i="1" s="1"/>
  <c r="E27" i="1"/>
  <c r="G29" i="1"/>
  <c r="F29" i="1"/>
  <c r="F28" i="1"/>
  <c r="G27" i="1"/>
  <c r="F27" i="1"/>
  <c r="G25" i="1"/>
  <c r="F25" i="1"/>
  <c r="G24" i="1"/>
  <c r="F24" i="1"/>
  <c r="G22" i="1"/>
  <c r="F22" i="1"/>
  <c r="C26" i="1"/>
  <c r="G26" i="1" s="1"/>
  <c r="E19" i="1"/>
  <c r="E23" i="1" s="1"/>
  <c r="F19" i="1"/>
  <c r="F21" i="1" s="1"/>
  <c r="E20" i="1" l="1"/>
  <c r="E21" i="1"/>
  <c r="G19" i="1"/>
  <c r="G23" i="1" s="1"/>
  <c r="F20" i="1"/>
  <c r="F26" i="1"/>
  <c r="E28" i="1"/>
  <c r="E24" i="1"/>
  <c r="E26" i="1"/>
  <c r="D28" i="1"/>
  <c r="D25" i="1"/>
  <c r="D24" i="1"/>
  <c r="D22" i="1"/>
  <c r="D27" i="1"/>
  <c r="D29" i="1"/>
  <c r="D19" i="1"/>
  <c r="F23" i="1"/>
  <c r="D26" i="1"/>
  <c r="G20" i="1" l="1"/>
  <c r="G21" i="1"/>
  <c r="E30" i="1"/>
  <c r="E32" i="1" s="1"/>
  <c r="K19" i="1" s="1"/>
  <c r="L19" i="1" s="1"/>
  <c r="M19" i="1" s="1"/>
  <c r="D23" i="1"/>
  <c r="D20" i="1"/>
  <c r="D21" i="1"/>
  <c r="F30" i="1"/>
  <c r="F32" i="1" s="1"/>
  <c r="K20" i="1" s="1"/>
  <c r="G30" i="1"/>
  <c r="G32" i="1" s="1"/>
  <c r="K21" i="1" s="1"/>
  <c r="L21" i="1" s="1"/>
  <c r="M21" i="1" s="1"/>
  <c r="L20" i="1" l="1"/>
  <c r="M20" i="1" s="1"/>
  <c r="K27" i="1" a="1"/>
  <c r="D30" i="1"/>
  <c r="D32" i="1" s="1"/>
  <c r="K18" i="1" s="1"/>
  <c r="L18" i="1" l="1"/>
  <c r="M18" i="1" s="1"/>
  <c r="M22" i="1" s="1"/>
  <c r="K33" i="1" a="1"/>
  <c r="K33" i="1" s="1"/>
  <c r="K27" i="1"/>
  <c r="L27" i="1" s="1"/>
  <c r="L28" i="1"/>
  <c r="Q27" i="1" l="1" a="1"/>
  <c r="Q27" i="1" s="1"/>
  <c r="R27" i="1" s="1" a="1"/>
  <c r="R27" i="1" s="1"/>
  <c r="S27" i="1" s="1" a="1"/>
  <c r="S27" i="1" s="1"/>
  <c r="S29" i="1" s="1"/>
  <c r="L33" i="1" a="1"/>
  <c r="L33" i="1" s="1"/>
  <c r="M33" i="1" s="1" a="1"/>
  <c r="M33" i="1" s="1"/>
  <c r="M37" i="1" s="1"/>
  <c r="M27" i="1" a="1"/>
  <c r="M27" i="1" s="1"/>
  <c r="M29" i="1" s="1"/>
  <c r="I4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<sst xmlns="http://schemas.openxmlformats.org/spreadsheetml/2006/main" count="80" uniqueCount="52">
  <si>
    <t>SMMLV 2025</t>
  </si>
  <si>
    <t>Todo en pesos colombianos</t>
  </si>
  <si>
    <t>Clase de riesgo</t>
  </si>
  <si>
    <t>I</t>
  </si>
  <si>
    <t>II</t>
  </si>
  <si>
    <t>III</t>
  </si>
  <si>
    <t>IV</t>
  </si>
  <si>
    <t>V</t>
  </si>
  <si>
    <t>Valor</t>
  </si>
  <si>
    <t>Total salario base</t>
  </si>
  <si>
    <t>De acuerdo a la ley colombiana</t>
  </si>
  <si>
    <t>Salario 2025</t>
  </si>
  <si>
    <t>(+) Auxilio de transporte 2025</t>
  </si>
  <si>
    <t>Gerente general</t>
  </si>
  <si>
    <t>Auxiliar administrativo</t>
  </si>
  <si>
    <t>CARGOS</t>
  </si>
  <si>
    <t>VALOR</t>
  </si>
  <si>
    <t>Musicoterapeuta</t>
  </si>
  <si>
    <t>Trabajador social</t>
  </si>
  <si>
    <t>Cesantias</t>
  </si>
  <si>
    <t>Prima de servicios</t>
  </si>
  <si>
    <t>Vacaciones</t>
  </si>
  <si>
    <t>Intereses sobre cesantias</t>
  </si>
  <si>
    <t>Salud</t>
  </si>
  <si>
    <t>Pensión</t>
  </si>
  <si>
    <t>Riesgos laborales</t>
  </si>
  <si>
    <t>ICBF</t>
  </si>
  <si>
    <t>SENA</t>
  </si>
  <si>
    <t>Cajas de compensación</t>
  </si>
  <si>
    <t>Prestaciones sociales</t>
  </si>
  <si>
    <t>Seguridad social</t>
  </si>
  <si>
    <t>Aportes parafiscales</t>
  </si>
  <si>
    <t>TOTAL</t>
  </si>
  <si>
    <t>ANOTACIONES</t>
  </si>
  <si>
    <t>Subtotal salario</t>
  </si>
  <si>
    <t>Número de colaboradores</t>
  </si>
  <si>
    <t>TOTAL SALARIO</t>
  </si>
  <si>
    <t xml:space="preserve">Nómina de la empresa </t>
  </si>
  <si>
    <t>Cargo</t>
  </si>
  <si>
    <t>Cantidad</t>
  </si>
  <si>
    <t>Personal de aseo (SINCO)</t>
  </si>
  <si>
    <t>Personal de seguirdad (Global Security)</t>
  </si>
  <si>
    <t xml:space="preserve">Costos operacionales </t>
  </si>
  <si>
    <t>Valor mensual 
unitario</t>
  </si>
  <si>
    <t>Valor total 
mensual</t>
  </si>
  <si>
    <t>Valor total 
anual</t>
  </si>
  <si>
    <t>Gastos administrativos</t>
  </si>
  <si>
    <t>El personal de aseo y seguridad será únicamente incluido en los gastos administrativos de la empresa, debido a que su contratación se realizará mediante tercerización, por lo que el pago de estos servicios se efectuará directamente a las empresas proveedoras encargadas.</t>
  </si>
  <si>
    <t>TOTAL SALARIOS ANUAL</t>
  </si>
  <si>
    <t>El horario laboral para el del gerente general y personal de aseo será de 8:00 am a 5:00 pm de lunes a viernes y los días sábado de 8:00 am a 1:00 pm, por lo que no habrán horas extras como pago en nómina.</t>
  </si>
  <si>
    <t>Costos administrativos</t>
  </si>
  <si>
    <t>El horario laboral para el auxiliar administrativo, musicoterapeuta, trabajador social y personal de seguridad será de 9:00 am a 12:00m / 2:00pm a 7:00pm de lunes a viernes y los días sábado de 8:00 am a 4:00 pm, por lo que no habrán horas extras como pago en nómina.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</si>
</sst>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_-;\-&quot;$&quot;\ * #,##0_-;_-&quot;$&quot;\ * &quot;-&quot;??_-;_-@_-"/>
    <numFmt numFmtId="165" formatCode="0.000%"/>
    <numFmt numFmtId="166" formatCode="_-&quot;$&quot;\ * #,##0.00_-;\-&quot;$&quot;\ * #,##0.00_-;_-&quot;$&quot;\ * &quot;-&quot;??_-;_-@"/>
  </numFmts>
  <fonts count="6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2"/>
      <color rgb="FF001D35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/>
    <xf numFmtId="164" fontId="2" fillId="0" borderId="2" xfId="0" applyNumberFormat="1" applyFont="1" applyBorder="1"/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0" fontId="4" fillId="0" borderId="0" xfId="0" applyFont="1"/>
    <xf numFmtId="164" fontId="1" fillId="0" borderId="0" xfId="0" applyNumberFormat="1" applyFont="1"/>
    <xf numFmtId="0" fontId="1" fillId="0" borderId="12" xfId="0" applyFont="1" applyBorder="1"/>
    <xf numFmtId="164" fontId="1" fillId="0" borderId="12" xfId="0" applyNumberFormat="1" applyFont="1" applyBorder="1"/>
    <xf numFmtId="0" fontId="4" fillId="0" borderId="12" xfId="0" applyFont="1" applyBorder="1"/>
    <xf numFmtId="164" fontId="4" fillId="0" borderId="12" xfId="0" applyNumberFormat="1" applyFont="1" applyBorder="1"/>
    <xf numFmtId="10" fontId="1" fillId="0" borderId="12" xfId="0" applyNumberFormat="1" applyFont="1" applyBorder="1"/>
    <xf numFmtId="9" fontId="1" fillId="0" borderId="12" xfId="0" applyNumberFormat="1" applyFont="1" applyBorder="1"/>
    <xf numFmtId="165" fontId="1" fillId="0" borderId="12" xfId="0" applyNumberFormat="1" applyFont="1" applyBorder="1"/>
    <xf numFmtId="164" fontId="4" fillId="0" borderId="12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13" xfId="0" applyNumberFormat="1" applyFont="1" applyBorder="1"/>
    <xf numFmtId="164" fontId="4" fillId="0" borderId="14" xfId="0" applyNumberFormat="1" applyFont="1" applyBorder="1" applyAlignment="1">
      <alignment horizontal="center"/>
    </xf>
    <xf numFmtId="164" fontId="1" fillId="0" borderId="15" xfId="0" applyNumberFormat="1" applyFont="1" applyBorder="1"/>
    <xf numFmtId="164" fontId="1" fillId="0" borderId="16" xfId="0" applyNumberFormat="1" applyFont="1" applyBorder="1"/>
    <xf numFmtId="0" fontId="4" fillId="0" borderId="12" xfId="0" applyFont="1" applyBorder="1" applyAlignment="1">
      <alignment horizontal="center"/>
    </xf>
    <xf numFmtId="166" fontId="4" fillId="0" borderId="17" xfId="0" applyNumberFormat="1" applyFont="1" applyBorder="1" applyAlignment="1">
      <alignment horizontal="center" vertical="center"/>
    </xf>
    <xf numFmtId="166" fontId="4" fillId="0" borderId="17" xfId="0" applyNumberFormat="1" applyFont="1" applyBorder="1" applyAlignment="1">
      <alignment horizontal="center" vertical="center" wrapText="1"/>
    </xf>
    <xf numFmtId="166" fontId="4" fillId="0" borderId="18" xfId="0" applyNumberFormat="1" applyFont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wrapText="1"/>
    </xf>
    <xf numFmtId="0" fontId="1" fillId="2" borderId="12" xfId="0" applyFont="1" applyFill="1" applyBorder="1"/>
    <xf numFmtId="164" fontId="1" fillId="2" borderId="12" xfId="0" applyNumberFormat="1" applyFont="1" applyFill="1" applyBorder="1"/>
    <xf numFmtId="0" fontId="4" fillId="0" borderId="19" xfId="0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303144</xdr:colOff>
      <xdr:row>1</xdr:row>
      <xdr:rowOff>186359</xdr:rowOff>
    </xdr:from>
    <xdr:to>
      <xdr:col>4</xdr:col>
      <xdr:colOff>1232126</xdr:colOff>
      <xdr:row>12</xdr:row>
      <xdr:rowOff>122559</xdr:rowOff>
    </xdr:to>
    <xdr:pic>
      <xdr:nvPicPr>
        <xdr:cNvPr id="2" name="Imagen 1" descr="No hi ha cap descripció de foto disponible.">
          <a:extLst>
            <a:ext uri="{FF2B5EF4-FFF2-40B4-BE49-F238E27FC236}">
              <a16:creationId xmlns:a16="http://schemas.microsoft.com/office/drawing/2014/main" id="{10B54105-B7CD-768A-F574-EBE0A2B89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9562"/>
        <a:stretch/>
      </xdr:blipFill>
      <xdr:spPr bwMode="auto">
        <a:xfrm>
          <a:off x="3429829" y="393424"/>
          <a:ext cx="4576009" cy="2225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91DA-E6CE-45E8-BBDC-48C27ED53140}">
  <dimension ref="A2:S64"/>
  <sheetViews>
    <sheetView tabSelected="1" topLeftCell="G32" zoomScale="70" zoomScaleNormal="70" workbookViewId="0">
      <selection activeCell="K37" sqref="K37"/>
    </sheetView>
  </sheetViews>
  <sheetFormatPr baseColWidth="10" defaultColWidth="17.5703125" defaultRowHeight="15.75" x14ac:dyDescent="0.25"/>
  <cols>
    <col min="1" max="1" width="19" style="1" customWidth="1"/>
    <col min="2" max="2" width="32.7109375" style="1" customWidth="1"/>
    <col min="3" max="3" width="28.42578125" style="1" customWidth="1"/>
    <col min="4" max="7" width="26.28515625" style="1" customWidth="1"/>
    <col min="8" max="8" width="17.5703125" style="1"/>
    <col min="9" max="9" width="30.7109375" style="1" customWidth="1"/>
    <col min="10" max="10" width="11.5703125" style="1" customWidth="1"/>
    <col min="11" max="11" width="19.42578125" style="1" customWidth="1"/>
    <col min="12" max="12" width="23" style="1" customWidth="1"/>
    <col min="13" max="13" width="18.5703125" style="1" customWidth="1"/>
    <col min="14" max="16384" width="17.5703125" style="1"/>
  </cols>
  <sheetData>
    <row r="2" spans="1:15" ht="16.5" thickBot="1" x14ac:dyDescent="0.3">
      <c r="A2" s="2" t="s">
        <v>1</v>
      </c>
      <c r="H2" s="8" t="s">
        <v>33</v>
      </c>
    </row>
    <row r="3" spans="1:15" ht="16.5" thickBot="1" x14ac:dyDescent="0.3">
      <c r="A3" s="3" t="s">
        <v>0</v>
      </c>
      <c r="B3" s="4">
        <v>1423500</v>
      </c>
    </row>
    <row r="4" spans="1:15" ht="15.75" customHeight="1" x14ac:dyDescent="0.25">
      <c r="H4" s="47" t="s">
        <v>47</v>
      </c>
      <c r="I4" s="48"/>
      <c r="J4" s="48"/>
      <c r="K4" s="49"/>
    </row>
    <row r="5" spans="1:15" x14ac:dyDescent="0.25">
      <c r="A5" s="5" t="s">
        <v>2</v>
      </c>
      <c r="B5" s="5" t="s">
        <v>8</v>
      </c>
      <c r="H5" s="50"/>
      <c r="I5" s="51"/>
      <c r="J5" s="51"/>
      <c r="K5" s="52"/>
    </row>
    <row r="6" spans="1:15" ht="14.25" customHeight="1" x14ac:dyDescent="0.25">
      <c r="A6" s="6" t="s">
        <v>3</v>
      </c>
      <c r="B6" s="7">
        <v>5.2199999999999998E-3</v>
      </c>
      <c r="H6" s="50"/>
      <c r="I6" s="51"/>
      <c r="J6" s="51"/>
      <c r="K6" s="52"/>
    </row>
    <row r="7" spans="1:15" ht="18" customHeight="1" thickBot="1" x14ac:dyDescent="0.3">
      <c r="A7" s="6" t="s">
        <v>4</v>
      </c>
      <c r="B7" s="7">
        <v>1.044E-2</v>
      </c>
      <c r="H7" s="53"/>
      <c r="I7" s="54"/>
      <c r="J7" s="54"/>
      <c r="K7" s="55"/>
    </row>
    <row r="8" spans="1:15" ht="15.75" customHeight="1" thickBot="1" x14ac:dyDescent="0.3">
      <c r="A8" s="6" t="s">
        <v>5</v>
      </c>
      <c r="B8" s="7">
        <v>2.436E-2</v>
      </c>
      <c r="D8"/>
    </row>
    <row r="9" spans="1:15" ht="15.75" customHeight="1" x14ac:dyDescent="0.25">
      <c r="A9" s="6" t="s">
        <v>6</v>
      </c>
      <c r="B9" s="7">
        <v>4.3499999999999997E-2</v>
      </c>
      <c r="H9" s="47" t="s">
        <v>51</v>
      </c>
      <c r="I9" s="48"/>
      <c r="J9" s="48"/>
      <c r="K9" s="49"/>
      <c r="M9" s="34" t="s">
        <v>49</v>
      </c>
      <c r="N9" s="35"/>
      <c r="O9" s="36"/>
    </row>
    <row r="10" spans="1:15" x14ac:dyDescent="0.25">
      <c r="A10" s="6" t="s">
        <v>7</v>
      </c>
      <c r="B10" s="7">
        <v>6.9599999999999995E-2</v>
      </c>
      <c r="H10" s="50"/>
      <c r="I10" s="51"/>
      <c r="J10" s="51"/>
      <c r="K10" s="52"/>
      <c r="M10" s="37"/>
      <c r="N10" s="38"/>
      <c r="O10" s="39"/>
    </row>
    <row r="11" spans="1:15" ht="15" customHeight="1" x14ac:dyDescent="0.25">
      <c r="H11" s="50"/>
      <c r="I11" s="51"/>
      <c r="J11" s="51"/>
      <c r="K11" s="52"/>
      <c r="M11" s="37"/>
      <c r="N11" s="38"/>
      <c r="O11" s="39"/>
    </row>
    <row r="12" spans="1:15" ht="15.75" customHeight="1" thickBot="1" x14ac:dyDescent="0.3">
      <c r="H12" s="53"/>
      <c r="I12" s="54"/>
      <c r="J12" s="54"/>
      <c r="K12" s="55"/>
      <c r="M12" s="40"/>
      <c r="N12" s="41"/>
      <c r="O12" s="42"/>
    </row>
    <row r="15" spans="1:15" x14ac:dyDescent="0.25">
      <c r="D15" s="46" t="s">
        <v>15</v>
      </c>
      <c r="E15" s="46"/>
      <c r="F15" s="46"/>
      <c r="G15" s="46"/>
    </row>
    <row r="16" spans="1:15" x14ac:dyDescent="0.25">
      <c r="C16" s="24" t="s">
        <v>16</v>
      </c>
      <c r="D16" s="24" t="s">
        <v>13</v>
      </c>
      <c r="E16" s="24" t="s">
        <v>14</v>
      </c>
      <c r="F16" s="24" t="s">
        <v>17</v>
      </c>
      <c r="G16" s="24" t="s">
        <v>18</v>
      </c>
      <c r="I16" s="8" t="s">
        <v>37</v>
      </c>
    </row>
    <row r="17" spans="1:19" ht="31.5" x14ac:dyDescent="0.25">
      <c r="A17" s="45" t="s">
        <v>10</v>
      </c>
      <c r="B17" s="10" t="s">
        <v>11</v>
      </c>
      <c r="C17" s="11"/>
      <c r="D17" s="11">
        <v>2200000</v>
      </c>
      <c r="E17" s="11">
        <f>B3</f>
        <v>1423500</v>
      </c>
      <c r="F17" s="11">
        <v>1900000</v>
      </c>
      <c r="G17" s="11">
        <v>1700000</v>
      </c>
      <c r="I17" s="25" t="s">
        <v>38</v>
      </c>
      <c r="J17" s="25" t="s">
        <v>39</v>
      </c>
      <c r="K17" s="26" t="s">
        <v>43</v>
      </c>
      <c r="L17" s="26" t="s">
        <v>44</v>
      </c>
      <c r="M17" s="26" t="s">
        <v>45</v>
      </c>
    </row>
    <row r="18" spans="1:19" x14ac:dyDescent="0.25">
      <c r="A18" s="45"/>
      <c r="B18" s="10" t="s">
        <v>12</v>
      </c>
      <c r="C18" s="11">
        <v>200000</v>
      </c>
      <c r="D18" s="11">
        <v>200000</v>
      </c>
      <c r="E18" s="11">
        <v>200000</v>
      </c>
      <c r="F18" s="11">
        <v>200000</v>
      </c>
      <c r="G18" s="11">
        <v>200000</v>
      </c>
      <c r="I18" s="18" t="s">
        <v>13</v>
      </c>
      <c r="J18" s="10">
        <v>1</v>
      </c>
      <c r="K18" s="11">
        <f>D32</f>
        <v>3575844</v>
      </c>
      <c r="L18" s="11">
        <f>J18*K18</f>
        <v>3575844</v>
      </c>
      <c r="M18" s="11">
        <f>L18*12</f>
        <v>42910128</v>
      </c>
    </row>
    <row r="19" spans="1:19" x14ac:dyDescent="0.25">
      <c r="A19" s="45"/>
      <c r="B19" s="12" t="s">
        <v>9</v>
      </c>
      <c r="C19" s="11"/>
      <c r="D19" s="13">
        <f>SUM(D17:D18)</f>
        <v>2400000</v>
      </c>
      <c r="E19" s="13">
        <f t="shared" ref="E19:G19" si="0">SUM(E17:E18)</f>
        <v>1623500</v>
      </c>
      <c r="F19" s="13">
        <f t="shared" si="0"/>
        <v>2100000</v>
      </c>
      <c r="G19" s="13">
        <f t="shared" si="0"/>
        <v>1900000</v>
      </c>
      <c r="I19" s="18" t="s">
        <v>14</v>
      </c>
      <c r="J19" s="10">
        <v>1</v>
      </c>
      <c r="K19" s="11">
        <f>E32</f>
        <v>2396790.87</v>
      </c>
      <c r="L19" s="11">
        <f t="shared" ref="L19:L21" si="1">J19*K19</f>
        <v>2396790.87</v>
      </c>
      <c r="M19" s="11">
        <f>L19*12</f>
        <v>28761490.440000001</v>
      </c>
    </row>
    <row r="20" spans="1:19" ht="15.75" customHeight="1" x14ac:dyDescent="0.25">
      <c r="A20" s="44" t="s">
        <v>29</v>
      </c>
      <c r="B20" s="10" t="s">
        <v>19</v>
      </c>
      <c r="C20" s="14">
        <v>8.3299999999999999E-2</v>
      </c>
      <c r="D20" s="11">
        <f>D19*$C$20</f>
        <v>199920</v>
      </c>
      <c r="E20" s="11">
        <f>E19*$C$20</f>
        <v>135237.54999999999</v>
      </c>
      <c r="F20" s="11">
        <f>F19*$C$20</f>
        <v>174930</v>
      </c>
      <c r="G20" s="11">
        <f>G19*$C$20</f>
        <v>158270</v>
      </c>
      <c r="I20" s="18" t="s">
        <v>17</v>
      </c>
      <c r="J20" s="10">
        <v>2</v>
      </c>
      <c r="K20" s="11">
        <f>F32</f>
        <v>3120318</v>
      </c>
      <c r="L20" s="11">
        <f t="shared" si="1"/>
        <v>6240636</v>
      </c>
      <c r="M20" s="11">
        <f>L20*12</f>
        <v>74887632</v>
      </c>
    </row>
    <row r="21" spans="1:19" x14ac:dyDescent="0.25">
      <c r="A21" s="44"/>
      <c r="B21" s="10" t="s">
        <v>20</v>
      </c>
      <c r="C21" s="14">
        <v>8.3299999999999999E-2</v>
      </c>
      <c r="D21" s="11">
        <f>$D$19*$C$21</f>
        <v>199920</v>
      </c>
      <c r="E21" s="11">
        <f>E19*$C$21</f>
        <v>135237.54999999999</v>
      </c>
      <c r="F21" s="11">
        <f t="shared" ref="F21:G21" si="2">F19*$C$21</f>
        <v>174930</v>
      </c>
      <c r="G21" s="11">
        <f t="shared" si="2"/>
        <v>158270</v>
      </c>
      <c r="I21" s="18" t="s">
        <v>18</v>
      </c>
      <c r="J21" s="10">
        <v>1</v>
      </c>
      <c r="K21" s="11">
        <f>G32</f>
        <v>2816634</v>
      </c>
      <c r="L21" s="11">
        <f t="shared" si="1"/>
        <v>2816634</v>
      </c>
      <c r="M21" s="11">
        <f t="shared" ref="M21" si="3">L21*12</f>
        <v>33799608</v>
      </c>
    </row>
    <row r="22" spans="1:19" x14ac:dyDescent="0.25">
      <c r="A22" s="44"/>
      <c r="B22" s="10" t="s">
        <v>21</v>
      </c>
      <c r="C22" s="14">
        <v>4.1599999999999998E-2</v>
      </c>
      <c r="D22" s="11">
        <f>D17*$C$22</f>
        <v>91520</v>
      </c>
      <c r="E22" s="11">
        <f>E17*$C$22</f>
        <v>59217.599999999999</v>
      </c>
      <c r="F22" s="11">
        <f t="shared" ref="F22:G22" si="4">F17*$C$22</f>
        <v>79040</v>
      </c>
      <c r="G22" s="11">
        <f t="shared" si="4"/>
        <v>70720</v>
      </c>
      <c r="L22" s="24" t="s">
        <v>32</v>
      </c>
      <c r="M22" s="11">
        <f>SUM(M18:M21)</f>
        <v>180358858.44</v>
      </c>
    </row>
    <row r="23" spans="1:19" x14ac:dyDescent="0.25">
      <c r="A23" s="44"/>
      <c r="B23" s="10" t="s">
        <v>22</v>
      </c>
      <c r="C23" s="14">
        <v>0.01</v>
      </c>
      <c r="D23" s="11">
        <f>D19*$C$23</f>
        <v>24000</v>
      </c>
      <c r="E23" s="11">
        <f>E19*$C$23</f>
        <v>16235</v>
      </c>
      <c r="F23" s="11">
        <f t="shared" ref="F23:G23" si="5">F19*$C$23</f>
        <v>21000</v>
      </c>
      <c r="G23" s="11">
        <f t="shared" si="5"/>
        <v>19000</v>
      </c>
    </row>
    <row r="24" spans="1:19" x14ac:dyDescent="0.25">
      <c r="A24" s="43" t="s">
        <v>30</v>
      </c>
      <c r="B24" s="10" t="s">
        <v>23</v>
      </c>
      <c r="C24" s="14">
        <v>8.5000000000000006E-2</v>
      </c>
      <c r="D24" s="11">
        <f>D17*$C$24</f>
        <v>187000</v>
      </c>
      <c r="E24" s="11">
        <f>E17*$C$24</f>
        <v>120997.50000000001</v>
      </c>
      <c r="F24" s="11">
        <f t="shared" ref="F24:G24" si="6">F17*$C$24</f>
        <v>161500</v>
      </c>
      <c r="G24" s="11">
        <f t="shared" si="6"/>
        <v>144500</v>
      </c>
    </row>
    <row r="25" spans="1:19" x14ac:dyDescent="0.25">
      <c r="A25" s="43"/>
      <c r="B25" s="10" t="s">
        <v>24</v>
      </c>
      <c r="C25" s="15">
        <v>0.12</v>
      </c>
      <c r="D25" s="11">
        <f>D17*$C$25</f>
        <v>264000</v>
      </c>
      <c r="E25" s="11">
        <f>E17*$C$25</f>
        <v>170820</v>
      </c>
      <c r="F25" s="11">
        <f t="shared" ref="F25:G25" si="7">F17*$C$25</f>
        <v>228000</v>
      </c>
      <c r="G25" s="11">
        <f t="shared" si="7"/>
        <v>204000</v>
      </c>
      <c r="I25" s="8" t="s">
        <v>42</v>
      </c>
      <c r="O25" s="8" t="s">
        <v>50</v>
      </c>
    </row>
    <row r="26" spans="1:19" ht="31.5" x14ac:dyDescent="0.25">
      <c r="A26" s="43"/>
      <c r="B26" s="10" t="s">
        <v>25</v>
      </c>
      <c r="C26" s="16">
        <f>B6</f>
        <v>5.2199999999999998E-3</v>
      </c>
      <c r="D26" s="11">
        <f>D17*$C$26</f>
        <v>11484</v>
      </c>
      <c r="E26" s="11">
        <f>E17*$C$26</f>
        <v>7430.67</v>
      </c>
      <c r="F26" s="11">
        <f t="shared" ref="F26:G26" si="8">F17*$C$26</f>
        <v>9918</v>
      </c>
      <c r="G26" s="11">
        <f t="shared" si="8"/>
        <v>8874</v>
      </c>
      <c r="I26" s="27" t="s">
        <v>38</v>
      </c>
      <c r="J26" s="27" t="s">
        <v>39</v>
      </c>
      <c r="K26" s="28" t="s">
        <v>43</v>
      </c>
      <c r="L26" s="28" t="s">
        <v>44</v>
      </c>
      <c r="M26" s="28" t="s">
        <v>45</v>
      </c>
      <c r="O26" s="27" t="s">
        <v>38</v>
      </c>
      <c r="P26" s="27" t="s">
        <v>39</v>
      </c>
      <c r="Q26" s="28" t="s">
        <v>43</v>
      </c>
      <c r="R26" s="28" t="s">
        <v>44</v>
      </c>
      <c r="S26" s="28" t="s">
        <v>45</v>
      </c>
    </row>
    <row r="27" spans="1:19" x14ac:dyDescent="0.25">
      <c r="A27" s="44" t="s">
        <v>31</v>
      </c>
      <c r="B27" s="10" t="s">
        <v>27</v>
      </c>
      <c r="C27" s="15">
        <v>0.02</v>
      </c>
      <c r="D27" s="11">
        <f>D17*$C$27</f>
        <v>44000</v>
      </c>
      <c r="E27" s="11">
        <f>E17*$C$27</f>
        <v>28470</v>
      </c>
      <c r="F27" s="11">
        <f t="shared" ref="F27:G27" si="9">F17*$C$27</f>
        <v>38000</v>
      </c>
      <c r="G27" s="11">
        <f t="shared" si="9"/>
        <v>34000</v>
      </c>
      <c r="I27" s="10" t="s">
        <v>17</v>
      </c>
      <c r="J27" s="10">
        <v>2</v>
      </c>
      <c r="K27" s="11" cm="1">
        <f t="array" ref="K27:K28">K20:K21</f>
        <v>3120318</v>
      </c>
      <c r="L27" s="11">
        <f>J27*K27</f>
        <v>6240636</v>
      </c>
      <c r="M27" s="11" cm="1">
        <f t="array" ref="M27:M28">L27:L28*12</f>
        <v>74887632</v>
      </c>
      <c r="O27" s="10" t="s">
        <v>13</v>
      </c>
      <c r="P27" s="10">
        <v>1</v>
      </c>
      <c r="Q27" s="11" cm="1">
        <f t="array" ref="Q27:Q28">_xlfn.ANCHORARRAY(K33)</f>
        <v>3575844</v>
      </c>
      <c r="R27" s="11" cm="1">
        <f t="array" ref="R27:R28">P27:P28*_xlfn.ANCHORARRAY(Q27)</f>
        <v>3575844</v>
      </c>
      <c r="S27" s="11" cm="1">
        <f t="array" ref="S27:S28">_xlfn.ANCHORARRAY(R27)*12</f>
        <v>42910128</v>
      </c>
    </row>
    <row r="28" spans="1:19" x14ac:dyDescent="0.25">
      <c r="A28" s="44"/>
      <c r="B28" s="10" t="s">
        <v>26</v>
      </c>
      <c r="C28" s="15">
        <v>0.03</v>
      </c>
      <c r="D28" s="11">
        <f>D17*$C$28</f>
        <v>66000</v>
      </c>
      <c r="E28" s="11">
        <f>E17*$C$28</f>
        <v>42705</v>
      </c>
      <c r="F28" s="11">
        <f t="shared" ref="F28:G28" si="10">F17*$C$28</f>
        <v>57000</v>
      </c>
      <c r="G28" s="11">
        <f t="shared" si="10"/>
        <v>51000</v>
      </c>
      <c r="I28" s="10" t="s">
        <v>18</v>
      </c>
      <c r="J28" s="10">
        <v>1</v>
      </c>
      <c r="K28" s="11">
        <v>2816634</v>
      </c>
      <c r="L28" s="11">
        <f>J28*K28</f>
        <v>2816634</v>
      </c>
      <c r="M28" s="11">
        <v>33799608</v>
      </c>
      <c r="O28" s="10" t="s">
        <v>14</v>
      </c>
      <c r="P28" s="10">
        <v>1</v>
      </c>
      <c r="Q28" s="11">
        <v>2396790.87</v>
      </c>
      <c r="R28" s="11">
        <v>2396790.87</v>
      </c>
      <c r="S28" s="11">
        <v>28761490.440000001</v>
      </c>
    </row>
    <row r="29" spans="1:19" x14ac:dyDescent="0.25">
      <c r="A29" s="44"/>
      <c r="B29" s="10" t="s">
        <v>28</v>
      </c>
      <c r="C29" s="15">
        <v>0.04</v>
      </c>
      <c r="D29" s="11">
        <f>D17*$C$29</f>
        <v>88000</v>
      </c>
      <c r="E29" s="11">
        <f>E17*$C$29</f>
        <v>56940</v>
      </c>
      <c r="F29" s="11">
        <f t="shared" ref="F29" si="11">F17*$C$29</f>
        <v>76000</v>
      </c>
      <c r="G29" s="11">
        <f>G17*$C$29</f>
        <v>68000</v>
      </c>
      <c r="L29" s="24" t="s">
        <v>32</v>
      </c>
      <c r="M29" s="11">
        <f>SUM(M27:M28)</f>
        <v>108687240</v>
      </c>
      <c r="R29" s="24" t="s">
        <v>32</v>
      </c>
      <c r="S29" s="13">
        <f>SUM(_xlfn.ANCHORARRAY(S27))</f>
        <v>71671618.439999998</v>
      </c>
    </row>
    <row r="30" spans="1:19" x14ac:dyDescent="0.25">
      <c r="C30" s="17" t="s">
        <v>34</v>
      </c>
      <c r="D30" s="13">
        <f>SUM(D19:D29)</f>
        <v>3575844</v>
      </c>
      <c r="E30" s="13">
        <f t="shared" ref="E30:G30" si="12">SUM(E19:E29)</f>
        <v>2396790.87</v>
      </c>
      <c r="F30" s="13">
        <f t="shared" si="12"/>
        <v>3120318</v>
      </c>
      <c r="G30" s="13">
        <f t="shared" si="12"/>
        <v>2816634</v>
      </c>
    </row>
    <row r="31" spans="1:19" ht="16.5" thickBot="1" x14ac:dyDescent="0.3">
      <c r="C31" s="19" t="s">
        <v>35</v>
      </c>
      <c r="D31" s="20">
        <v>1</v>
      </c>
      <c r="E31" s="20">
        <v>1</v>
      </c>
      <c r="F31" s="20">
        <v>1</v>
      </c>
      <c r="G31" s="20">
        <v>1</v>
      </c>
      <c r="I31" s="8" t="s">
        <v>46</v>
      </c>
    </row>
    <row r="32" spans="1:19" ht="32.25" thickBot="1" x14ac:dyDescent="0.3">
      <c r="C32" s="21" t="s">
        <v>36</v>
      </c>
      <c r="D32" s="22">
        <f>D30*D31</f>
        <v>3575844</v>
      </c>
      <c r="E32" s="22">
        <f>E30*E31</f>
        <v>2396790.87</v>
      </c>
      <c r="F32" s="22">
        <f t="shared" ref="F32:G32" si="13">F30*F31</f>
        <v>3120318</v>
      </c>
      <c r="G32" s="23">
        <f t="shared" si="13"/>
        <v>2816634</v>
      </c>
      <c r="I32" s="27" t="s">
        <v>38</v>
      </c>
      <c r="J32" s="27" t="s">
        <v>39</v>
      </c>
      <c r="K32" s="28" t="s">
        <v>43</v>
      </c>
      <c r="L32" s="28" t="s">
        <v>44</v>
      </c>
      <c r="M32" s="28" t="s">
        <v>45</v>
      </c>
    </row>
    <row r="33" spans="3:13" x14ac:dyDescent="0.25">
      <c r="C33" s="9"/>
      <c r="D33" s="9"/>
      <c r="E33" s="9"/>
      <c r="F33" s="9"/>
      <c r="G33" s="9"/>
      <c r="I33" s="10" t="s">
        <v>13</v>
      </c>
      <c r="J33" s="10">
        <v>1</v>
      </c>
      <c r="K33" s="11" cm="1">
        <f t="array" ref="K33:K34">K18:K19</f>
        <v>3575844</v>
      </c>
      <c r="L33" s="11" cm="1">
        <f t="array" ref="L33:L34">J33:J34*_xlfn.ANCHORARRAY(K33)</f>
        <v>3575844</v>
      </c>
      <c r="M33" s="11" cm="1">
        <f t="array" ref="M33:M34">_xlfn.ANCHORARRAY(L33)*12</f>
        <v>42910128</v>
      </c>
    </row>
    <row r="34" spans="3:13" x14ac:dyDescent="0.25">
      <c r="C34" s="9"/>
      <c r="D34" s="9"/>
      <c r="E34" s="9"/>
      <c r="F34" s="9"/>
      <c r="G34" s="9"/>
      <c r="I34" s="10" t="s">
        <v>14</v>
      </c>
      <c r="J34" s="10">
        <v>1</v>
      </c>
      <c r="K34" s="11">
        <v>2396790.87</v>
      </c>
      <c r="L34" s="11">
        <v>2396790.87</v>
      </c>
      <c r="M34" s="11">
        <v>28761490.440000001</v>
      </c>
    </row>
    <row r="35" spans="3:13" x14ac:dyDescent="0.25">
      <c r="C35" s="9"/>
      <c r="D35" s="9"/>
      <c r="E35" s="9"/>
      <c r="F35" s="9"/>
      <c r="G35" s="9"/>
      <c r="I35" s="29" t="s">
        <v>40</v>
      </c>
      <c r="J35" s="30">
        <v>1</v>
      </c>
      <c r="K35" s="31">
        <f>B3+200000</f>
        <v>1623500</v>
      </c>
      <c r="L35" s="31">
        <f>J35*K35</f>
        <v>1623500</v>
      </c>
      <c r="M35" s="31">
        <f>L35*12</f>
        <v>19482000</v>
      </c>
    </row>
    <row r="36" spans="3:13" ht="31.5" x14ac:dyDescent="0.25">
      <c r="C36" s="9"/>
      <c r="D36" s="9"/>
      <c r="E36" s="9"/>
      <c r="F36" s="9"/>
      <c r="G36" s="9"/>
      <c r="I36" s="29" t="s">
        <v>41</v>
      </c>
      <c r="J36" s="30">
        <v>1</v>
      </c>
      <c r="K36" s="31">
        <f>B3+200000</f>
        <v>1623500</v>
      </c>
      <c r="L36" s="31">
        <f>J36*K36</f>
        <v>1623500</v>
      </c>
      <c r="M36" s="31">
        <f>L36*12</f>
        <v>19482000</v>
      </c>
    </row>
    <row r="37" spans="3:13" x14ac:dyDescent="0.25">
      <c r="C37" s="9"/>
      <c r="D37" s="9"/>
      <c r="E37" s="9"/>
      <c r="F37" s="9"/>
      <c r="G37" s="9"/>
      <c r="L37" s="24" t="s">
        <v>32</v>
      </c>
      <c r="M37" s="11">
        <f>SUM(M33:M36)</f>
        <v>110635618.44</v>
      </c>
    </row>
    <row r="38" spans="3:13" ht="16.5" thickBot="1" x14ac:dyDescent="0.3">
      <c r="C38" s="9"/>
      <c r="D38" s="9"/>
      <c r="E38" s="9"/>
      <c r="F38" s="9"/>
      <c r="G38" s="9"/>
    </row>
    <row r="39" spans="3:13" x14ac:dyDescent="0.25">
      <c r="C39" s="9"/>
      <c r="D39" s="9"/>
      <c r="E39" s="9"/>
      <c r="F39" s="9"/>
      <c r="G39" s="9"/>
      <c r="I39" s="32" t="s">
        <v>48</v>
      </c>
    </row>
    <row r="40" spans="3:13" ht="16.5" thickBot="1" x14ac:dyDescent="0.3">
      <c r="C40" s="9"/>
      <c r="D40" s="9"/>
      <c r="E40" s="9"/>
      <c r="F40" s="9"/>
      <c r="G40" s="9"/>
      <c r="I40" s="33">
        <f>M29+M37</f>
        <v>219322858.44</v>
      </c>
      <c r="K40" s="9"/>
    </row>
    <row r="41" spans="3:13" x14ac:dyDescent="0.25">
      <c r="C41" s="9"/>
      <c r="D41" s="9"/>
      <c r="E41" s="9"/>
      <c r="F41" s="9"/>
      <c r="G41" s="9"/>
    </row>
    <row r="42" spans="3:13" x14ac:dyDescent="0.25">
      <c r="C42" s="9"/>
      <c r="D42" s="9"/>
      <c r="E42" s="9"/>
      <c r="F42" s="9"/>
      <c r="G42" s="9"/>
    </row>
    <row r="43" spans="3:13" x14ac:dyDescent="0.25">
      <c r="C43" s="9"/>
      <c r="D43" s="9"/>
      <c r="E43" s="9"/>
      <c r="F43" s="9"/>
      <c r="G43" s="9"/>
    </row>
    <row r="44" spans="3:13" x14ac:dyDescent="0.25">
      <c r="C44" s="9"/>
      <c r="D44" s="9"/>
      <c r="E44" s="9"/>
      <c r="F44" s="9"/>
      <c r="G44" s="9"/>
    </row>
    <row r="45" spans="3:13" x14ac:dyDescent="0.25">
      <c r="C45" s="9"/>
      <c r="D45" s="9"/>
      <c r="E45" s="9"/>
      <c r="F45" s="9"/>
      <c r="G45" s="9"/>
    </row>
    <row r="46" spans="3:13" x14ac:dyDescent="0.25">
      <c r="C46" s="9"/>
      <c r="D46" s="9"/>
      <c r="E46" s="9"/>
      <c r="F46" s="9"/>
      <c r="G46" s="9"/>
    </row>
    <row r="47" spans="3:13" x14ac:dyDescent="0.25">
      <c r="C47" s="9"/>
      <c r="D47" s="9"/>
      <c r="E47" s="9"/>
      <c r="F47" s="9"/>
      <c r="G47" s="9"/>
    </row>
    <row r="48" spans="3:13" x14ac:dyDescent="0.25">
      <c r="C48" s="9"/>
      <c r="D48" s="9"/>
      <c r="E48" s="9"/>
      <c r="F48" s="9"/>
      <c r="G48" s="9"/>
    </row>
    <row r="49" spans="3:7" x14ac:dyDescent="0.25">
      <c r="C49" s="9"/>
      <c r="D49" s="9"/>
      <c r="E49" s="9"/>
      <c r="F49" s="9"/>
      <c r="G49" s="9"/>
    </row>
    <row r="50" spans="3:7" x14ac:dyDescent="0.25">
      <c r="C50" s="9"/>
      <c r="D50" s="9"/>
      <c r="E50" s="9"/>
      <c r="F50" s="9"/>
      <c r="G50" s="9"/>
    </row>
    <row r="51" spans="3:7" x14ac:dyDescent="0.25">
      <c r="C51" s="9"/>
      <c r="D51" s="9"/>
      <c r="E51" s="9"/>
      <c r="F51" s="9"/>
      <c r="G51" s="9"/>
    </row>
    <row r="52" spans="3:7" x14ac:dyDescent="0.25">
      <c r="C52" s="9"/>
      <c r="D52" s="9"/>
      <c r="E52" s="9"/>
      <c r="F52" s="9"/>
      <c r="G52" s="9"/>
    </row>
    <row r="53" spans="3:7" x14ac:dyDescent="0.25">
      <c r="C53" s="9"/>
      <c r="D53" s="9"/>
      <c r="E53" s="9"/>
      <c r="F53" s="9"/>
      <c r="G53" s="9"/>
    </row>
    <row r="54" spans="3:7" x14ac:dyDescent="0.25">
      <c r="C54" s="9"/>
      <c r="D54" s="9"/>
      <c r="E54" s="9"/>
      <c r="F54" s="9"/>
      <c r="G54" s="9"/>
    </row>
    <row r="55" spans="3:7" x14ac:dyDescent="0.25">
      <c r="C55" s="9"/>
      <c r="D55" s="9"/>
      <c r="E55" s="9"/>
      <c r="F55" s="9"/>
      <c r="G55" s="9"/>
    </row>
    <row r="56" spans="3:7" x14ac:dyDescent="0.25">
      <c r="C56" s="9"/>
      <c r="D56" s="9"/>
      <c r="E56" s="9"/>
      <c r="F56" s="9"/>
      <c r="G56" s="9"/>
    </row>
    <row r="57" spans="3:7" x14ac:dyDescent="0.25">
      <c r="C57" s="9"/>
      <c r="D57" s="9"/>
      <c r="E57" s="9"/>
      <c r="F57" s="9"/>
      <c r="G57" s="9"/>
    </row>
    <row r="58" spans="3:7" x14ac:dyDescent="0.25">
      <c r="C58" s="9"/>
      <c r="D58" s="9"/>
      <c r="E58" s="9"/>
      <c r="F58" s="9"/>
      <c r="G58" s="9"/>
    </row>
    <row r="59" spans="3:7" x14ac:dyDescent="0.25">
      <c r="C59" s="9"/>
      <c r="D59" s="9"/>
      <c r="E59" s="9"/>
      <c r="F59" s="9"/>
      <c r="G59" s="9"/>
    </row>
    <row r="60" spans="3:7" x14ac:dyDescent="0.25">
      <c r="C60" s="9"/>
      <c r="D60" s="9"/>
      <c r="E60" s="9"/>
      <c r="F60" s="9"/>
      <c r="G60" s="9"/>
    </row>
    <row r="61" spans="3:7" x14ac:dyDescent="0.25">
      <c r="C61" s="9"/>
      <c r="D61" s="9"/>
      <c r="E61" s="9"/>
      <c r="F61" s="9"/>
      <c r="G61" s="9"/>
    </row>
    <row r="62" spans="3:7" x14ac:dyDescent="0.25">
      <c r="C62" s="9"/>
      <c r="D62" s="9"/>
      <c r="E62" s="9"/>
      <c r="F62" s="9"/>
      <c r="G62" s="9"/>
    </row>
    <row r="63" spans="3:7" x14ac:dyDescent="0.25">
      <c r="C63" s="9"/>
      <c r="D63" s="9"/>
      <c r="E63" s="9"/>
      <c r="F63" s="9"/>
      <c r="G63" s="9"/>
    </row>
    <row r="64" spans="3:7" x14ac:dyDescent="0.25">
      <c r="C64" s="9"/>
      <c r="D64" s="9"/>
      <c r="E64" s="9"/>
      <c r="F64" s="9"/>
      <c r="G64" s="9"/>
    </row>
  </sheetData>
  <mergeCells count="8">
    <mergeCell ref="H4:K7"/>
    <mergeCell ref="M9:O12"/>
    <mergeCell ref="A24:A26"/>
    <mergeCell ref="A27:A29"/>
    <mergeCell ref="A17:A19"/>
    <mergeCell ref="D15:G15"/>
    <mergeCell ref="A20:A23"/>
    <mergeCell ref="H9:K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NOMINA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Estevez</dc:creator>
  <cp:lastModifiedBy>Camila Estevez</cp:lastModifiedBy>
  <dcterms:created xsi:type="dcterms:W3CDTF">2025-02-25T13:31:40Z</dcterms:created>
  <dcterms:modified xsi:type="dcterms:W3CDTF">2025-04-22T03:40:16Z</dcterms:modified>
</cp:coreProperties>
</file>